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5480" windowHeight="9975"/>
  </bookViews>
  <sheets>
    <sheet name="Schedule B" sheetId="2" r:id="rId1"/>
  </sheets>
  <definedNames>
    <definedName name="_xlnm.Print_Area" localSheetId="0">'Schedule B'!$A$1:$K$83</definedName>
    <definedName name="_xlnm.Print_Titles" localSheetId="0">'Schedule B'!$6:$6</definedName>
  </definedNames>
  <calcPr calcId="124519"/>
</workbook>
</file>

<file path=xl/calcChain.xml><?xml version="1.0" encoding="utf-8"?>
<calcChain xmlns="http://schemas.openxmlformats.org/spreadsheetml/2006/main">
  <c r="J53" i="2"/>
  <c r="J41"/>
  <c r="J27"/>
  <c r="J25"/>
  <c r="J57"/>
  <c r="J8" l="1"/>
  <c r="J18"/>
  <c r="J58" l="1"/>
</calcChain>
</file>

<file path=xl/sharedStrings.xml><?xml version="1.0" encoding="utf-8"?>
<sst xmlns="http://schemas.openxmlformats.org/spreadsheetml/2006/main" count="74" uniqueCount="51">
  <si>
    <t>NAME OF WORK =&gt;</t>
  </si>
  <si>
    <t>S.No</t>
  </si>
  <si>
    <t>Description of items</t>
  </si>
  <si>
    <t>Quantity</t>
  </si>
  <si>
    <t>Rft</t>
  </si>
  <si>
    <t>Nos</t>
  </si>
  <si>
    <t>Cft</t>
  </si>
  <si>
    <t>(a)</t>
  </si>
  <si>
    <t>12" dia</t>
  </si>
  <si>
    <t>(b)</t>
  </si>
  <si>
    <t xml:space="preserve">Refilling the excavated stuff in trenches 6" </t>
  </si>
  <si>
    <t xml:space="preserve">thick layer in/c watering ramming to full </t>
  </si>
  <si>
    <t>ASSISTANT ENGINEER</t>
  </si>
  <si>
    <t>Rate</t>
  </si>
  <si>
    <t>Unit</t>
  </si>
  <si>
    <t>Amount</t>
  </si>
  <si>
    <t>/</t>
  </si>
  <si>
    <t>P.Rft</t>
  </si>
  <si>
    <t>/-</t>
  </si>
  <si>
    <t>Each</t>
  </si>
  <si>
    <t>Total</t>
  </si>
  <si>
    <t>Dismantling C.C Plain 1:2:4 (S.I.No.19-C/10)</t>
  </si>
  <si>
    <t>% Cft</t>
  </si>
  <si>
    <t xml:space="preserve">Excavation for pipe line in trenches and pits in hard soils i/c trimming and dressing to true alignment and shape levelling of beds of trenches to correct level and grade, cutting joint holes and disposal of surplus earth withen a one chain as directed by engineer incharge.Providing fence guard, lights, flags and temporary crossings for non-vehicular traffic where ever required lift upto 5 ft.(1.5m) and lead upto one chain (30.5m).  (PH S.I No.3 P-61)  </t>
  </si>
  <si>
    <t>%0Cft</t>
  </si>
  <si>
    <t>Providing &amp; laying UPVC pipes of class 'D'</t>
  </si>
  <si>
    <t xml:space="preserve">fixing in trench i/c cutting fixing &amp; jointing </t>
  </si>
  <si>
    <t>with solvent cement i/c testing with water</t>
  </si>
  <si>
    <t>to a head of 122 meter or 400 ft.</t>
  </si>
  <si>
    <t>(S.I.No.6/P-24)</t>
  </si>
  <si>
    <t>00</t>
  </si>
  <si>
    <t>Constructing of manhole or inspection chamber for the required dia of circular sewer and 7'-9" depth with wall of B.B in cement mortar 1:3 cement plaster 1:3, 1/2" thick, inside of wall and 1" (25 mm) thick over benching and channel i/c fixing C.I manhole cover with frame of clear opening 2'x2' (610 x 610 mm) of 4.5 Cwt embaded in plain C.C 1:2:4 ant two way reinforced 6" thickness i/c fixing 1" (25mm) dia M.S steps 6" (150 mm) wide projecting 4" (102mm) from the face of wall at 12" 305mm C/C duly painted etc complete as per standard specification &amp; drawing.(PH S.I No.2-c P-47)</t>
  </si>
  <si>
    <t>compaction etc complete.(S.I.24/P-77)</t>
  </si>
  <si>
    <t>G.Total W.S &amp; Drainage</t>
  </si>
  <si>
    <t>EXECUTIVE ENGINEER</t>
  </si>
  <si>
    <t>Karachi.</t>
  </si>
  <si>
    <t>M&amp;R TO HUMAYOON HOUSE GARDEN WEST KARACHI 
(Replacement of Drainage lines &amp; Making manholes).</t>
  </si>
  <si>
    <t>10" dia</t>
  </si>
  <si>
    <t>No</t>
  </si>
  <si>
    <t xml:space="preserve">G.Total </t>
  </si>
  <si>
    <t>Constructing of manhole or inspection chamber for the required diameter of circular sewer and 3'-6" depth (1067 mm) depth with wall of B.B in cement sand mortar 1:3 cement plaster 1:3, 1/2" thick, inside of wall and 1" (25 mm) thick over benching and channel i/c fixing C.I manhole cover with frame of clear opening 1-1/2'x1-1/2' (457 x 457 mm) of 1.75 Cwt,(88.9 Kg) embaded in plain C.C 1:2:4    and fixing 1" (25 mm) dia M.S steps 6" (150 mm) from the face of wall at 12" (305 mm) C/C duly painted etc.Complete as per standard specification and drawing. 4" to 12" dia 2'x2'x3'-6".(PH S.I No.1-a P-46)</t>
  </si>
  <si>
    <t>SCHEDULE "B"</t>
  </si>
  <si>
    <t>Above / Below</t>
  </si>
  <si>
    <t>CONDITINS.</t>
  </si>
  <si>
    <r>
      <t>Any typographical error in the rates of subject of the correction according to the Schedule of Rates (General) Volume-III, Part-III, &amp; Schedule of Rates Water Supply and S/F for finished items in-forced from 12</t>
    </r>
    <r>
      <rPr>
        <vertAlign val="superscript"/>
        <sz val="12"/>
        <rFont val="Times New Roman"/>
        <family val="1"/>
      </rPr>
      <t>th</t>
    </r>
    <r>
      <rPr>
        <sz val="12"/>
        <rFont val="Times New Roman"/>
        <family val="1"/>
      </rPr>
      <t xml:space="preserve"> July, 2012 approved by SRC Sindh.</t>
    </r>
  </si>
  <si>
    <t>No Cartage will be paid on any items of works.</t>
  </si>
  <si>
    <t>No premium shall be paid on Non-Schedule items.</t>
  </si>
  <si>
    <t>CONTRACTOR</t>
  </si>
  <si>
    <t>Electrical Sub Division IV</t>
  </si>
  <si>
    <t>Provincial Buildings Division No.III</t>
  </si>
  <si>
    <t>--s/d--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</si>
</sst>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Rs &quot;#,##0_);\(&quot;Rs &quot;#,##0\)"/>
    <numFmt numFmtId="166" formatCode="00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Times New Roman"/>
      <family val="1"/>
    </font>
    <font>
      <b/>
      <u/>
      <sz val="14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Arial"/>
      <family val="2"/>
    </font>
    <font>
      <sz val="14"/>
      <name val="Times New Roman"/>
      <family val="1"/>
    </font>
    <font>
      <sz val="12"/>
      <name val="Times New Roman"/>
      <family val="1"/>
    </font>
    <font>
      <b/>
      <sz val="2"/>
      <name val="Times New Roman"/>
      <family val="1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3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79">
    <xf numFmtId="0" fontId="0" fillId="0" borderId="0" xfId="0"/>
    <xf numFmtId="0" fontId="3" fillId="0" borderId="0" xfId="0" applyFont="1" applyFill="1" applyAlignment="1">
      <alignment horizontal="center" vertical="top"/>
    </xf>
    <xf numFmtId="0" fontId="6" fillId="0" borderId="0" xfId="1" applyFont="1" applyAlignment="1">
      <alignment vertical="top" wrapText="1"/>
    </xf>
    <xf numFmtId="0" fontId="3" fillId="0" borderId="0" xfId="0" applyFont="1" applyFill="1"/>
    <xf numFmtId="0" fontId="7" fillId="0" borderId="0" xfId="0" applyFont="1" applyFill="1" applyAlignment="1">
      <alignment horizontal="center"/>
    </xf>
    <xf numFmtId="0" fontId="9" fillId="0" borderId="0" xfId="0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11" fillId="0" borderId="0" xfId="0" applyFont="1" applyFill="1"/>
    <xf numFmtId="0" fontId="3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3" fillId="0" borderId="0" xfId="0" applyFont="1"/>
    <xf numFmtId="0" fontId="7" fillId="0" borderId="0" xfId="0" applyFont="1" applyFill="1"/>
    <xf numFmtId="0" fontId="12" fillId="0" borderId="0" xfId="0" applyFont="1" applyAlignment="1">
      <alignment vertical="top"/>
    </xf>
    <xf numFmtId="0" fontId="2" fillId="0" borderId="0" xfId="0" applyFo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41" fontId="3" fillId="0" borderId="0" xfId="2" applyNumberFormat="1" applyFont="1" applyFill="1" applyAlignment="1">
      <alignment horizontal="right"/>
    </xf>
    <xf numFmtId="0" fontId="3" fillId="0" borderId="0" xfId="0" applyFont="1" applyFill="1" applyAlignment="1"/>
    <xf numFmtId="0" fontId="13" fillId="0" borderId="0" xfId="0" applyFont="1" applyFill="1" applyAlignment="1"/>
    <xf numFmtId="2" fontId="8" fillId="0" borderId="0" xfId="0" applyNumberFormat="1" applyFont="1" applyFill="1" applyAlignment="1">
      <alignment horizontal="center"/>
    </xf>
    <xf numFmtId="2" fontId="9" fillId="0" borderId="0" xfId="0" applyNumberFormat="1" applyFont="1" applyFill="1" applyAlignment="1">
      <alignment horizontal="right"/>
    </xf>
    <xf numFmtId="0" fontId="10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3" fillId="0" borderId="0" xfId="0" quotePrefix="1" applyFont="1" applyFill="1" applyAlignment="1">
      <alignment horizontal="center"/>
    </xf>
    <xf numFmtId="166" fontId="3" fillId="0" borderId="0" xfId="0" quotePrefix="1" applyNumberFormat="1" applyFont="1" applyFill="1" applyAlignment="1">
      <alignment horizontal="left"/>
    </xf>
    <xf numFmtId="164" fontId="3" fillId="0" borderId="0" xfId="2" quotePrefix="1" applyNumberFormat="1" applyFont="1" applyFill="1" applyAlignment="1">
      <alignment horizontal="right" vertical="top"/>
    </xf>
    <xf numFmtId="0" fontId="3" fillId="0" borderId="0" xfId="0" quotePrefix="1" applyFont="1" applyFill="1" applyBorder="1" applyAlignment="1">
      <alignment horizontal="left"/>
    </xf>
    <xf numFmtId="1" fontId="7" fillId="0" borderId="0" xfId="0" applyNumberFormat="1" applyFont="1" applyFill="1" applyBorder="1"/>
    <xf numFmtId="0" fontId="3" fillId="0" borderId="0" xfId="0" applyFont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0" xfId="0" quotePrefix="1" applyFont="1" applyFill="1"/>
    <xf numFmtId="0" fontId="3" fillId="0" borderId="0" xfId="0" applyFont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6" quotePrefix="1" applyNumberFormat="1" applyFont="1" applyAlignment="1">
      <alignment horizontal="left" vertical="top"/>
    </xf>
    <xf numFmtId="1" fontId="3" fillId="0" borderId="0" xfId="0" applyNumberFormat="1" applyFont="1" applyAlignment="1">
      <alignment horizontal="right"/>
    </xf>
    <xf numFmtId="2" fontId="7" fillId="0" borderId="0" xfId="0" applyNumberFormat="1" applyFont="1" applyFill="1" applyBorder="1"/>
    <xf numFmtId="0" fontId="3" fillId="0" borderId="0" xfId="0" applyFont="1" applyFill="1" applyAlignment="1">
      <alignment horizontal="left" vertical="justify" wrapText="1"/>
    </xf>
    <xf numFmtId="0" fontId="3" fillId="0" borderId="0" xfId="0" applyFont="1" applyFill="1" applyAlignment="1">
      <alignment vertical="top" wrapText="1"/>
    </xf>
    <xf numFmtId="166" fontId="3" fillId="0" borderId="0" xfId="0" applyNumberFormat="1" applyFont="1" applyFill="1" applyAlignment="1">
      <alignment horizontal="righ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0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right"/>
    </xf>
    <xf numFmtId="164" fontId="3" fillId="0" borderId="0" xfId="6" quotePrefix="1" applyNumberFormat="1" applyFont="1" applyFill="1" applyAlignment="1">
      <alignment horizontal="left" vertical="top"/>
    </xf>
    <xf numFmtId="0" fontId="7" fillId="0" borderId="0" xfId="0" applyFont="1" applyAlignment="1">
      <alignment horizontal="center"/>
    </xf>
    <xf numFmtId="164" fontId="7" fillId="0" borderId="0" xfId="0" applyNumberFormat="1" applyFont="1" applyBorder="1"/>
    <xf numFmtId="0" fontId="7" fillId="0" borderId="0" xfId="0" quotePrefix="1" applyFont="1" applyBorder="1" applyAlignment="1">
      <alignment vertical="top"/>
    </xf>
    <xf numFmtId="0" fontId="14" fillId="0" borderId="0" xfId="0" applyFont="1"/>
    <xf numFmtId="164" fontId="3" fillId="0" borderId="0" xfId="2" quotePrefix="1" applyNumberFormat="1" applyFont="1" applyFill="1" applyBorder="1" applyAlignment="1">
      <alignment horizontal="right" vertical="top"/>
    </xf>
    <xf numFmtId="164" fontId="3" fillId="0" borderId="7" xfId="2" quotePrefix="1" applyNumberFormat="1" applyFont="1" applyFill="1" applyBorder="1" applyAlignment="1">
      <alignment horizontal="right" vertical="top"/>
    </xf>
    <xf numFmtId="0" fontId="3" fillId="0" borderId="7" xfId="0" quotePrefix="1" applyFont="1" applyFill="1" applyBorder="1" applyAlignment="1">
      <alignment horizontal="left"/>
    </xf>
    <xf numFmtId="164" fontId="7" fillId="0" borderId="5" xfId="2" quotePrefix="1" applyNumberFormat="1" applyFont="1" applyFill="1" applyBorder="1" applyAlignment="1">
      <alignment horizontal="right" vertical="top"/>
    </xf>
    <xf numFmtId="0" fontId="7" fillId="0" borderId="6" xfId="0" quotePrefix="1" applyFont="1" applyFill="1" applyBorder="1" applyAlignment="1">
      <alignment horizontal="left"/>
    </xf>
    <xf numFmtId="164" fontId="1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9" fillId="0" borderId="0" xfId="0" applyFont="1" applyBorder="1" applyAlignment="1">
      <alignment horizontal="left"/>
    </xf>
    <xf numFmtId="0" fontId="4" fillId="0" borderId="0" xfId="0" applyFont="1" applyFill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justify" wrapText="1"/>
    </xf>
    <xf numFmtId="0" fontId="14" fillId="0" borderId="0" xfId="0" applyFont="1" applyAlignment="1">
      <alignment horizontal="justify" vertical="top" wrapText="1"/>
    </xf>
    <xf numFmtId="0" fontId="7" fillId="0" borderId="0" xfId="0" quotePrefix="1" applyFont="1" applyBorder="1" applyAlignment="1">
      <alignment horizontal="center"/>
    </xf>
  </cellXfs>
  <cellStyles count="23">
    <cellStyle name="Comma 2" xfId="2"/>
    <cellStyle name="Comma 2 2" xfId="3"/>
    <cellStyle name="Comma 2 3" xfId="11"/>
    <cellStyle name="Comma 2 4" xfId="12"/>
    <cellStyle name="Comma 2 5" xfId="13"/>
    <cellStyle name="Comma 2 6" xfId="14"/>
    <cellStyle name="Comma 2 7" xfId="15"/>
    <cellStyle name="Comma 2 8" xfId="16"/>
    <cellStyle name="Comma 2 9" xfId="17"/>
    <cellStyle name="Comma 3" xfId="4"/>
    <cellStyle name="Comma 4" xfId="5"/>
    <cellStyle name="Comma_Sheet1" xfId="6"/>
    <cellStyle name="Currency 2" xfId="7"/>
    <cellStyle name="Normal" xfId="0" builtinId="0"/>
    <cellStyle name="Normal 10" xfId="18"/>
    <cellStyle name="Normal 2" xfId="1"/>
    <cellStyle name="Normal 2 2" xfId="8"/>
    <cellStyle name="Normal 3" xfId="9"/>
    <cellStyle name="Normal 4" xfId="19"/>
    <cellStyle name="Normal 6" xfId="20"/>
    <cellStyle name="Normal 7" xfId="21"/>
    <cellStyle name="Normal 8" xfId="22"/>
    <cellStyle name="Percent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100"/>
  <sheetViews>
    <sheetView tabSelected="1" view="pageBreakPreview" zoomScaleSheetLayoutView="100" workbookViewId="0">
      <selection activeCell="C4" sqref="C4"/>
    </sheetView>
  </sheetViews>
  <sheetFormatPr defaultRowHeight="15"/>
  <cols>
    <col min="1" max="1" width="4.85546875" style="4" customWidth="1"/>
    <col min="2" max="2" width="17" style="3" customWidth="1"/>
    <col min="3" max="3" width="20.28515625" style="3" customWidth="1"/>
    <col min="4" max="4" width="12" style="6" customWidth="1"/>
    <col min="5" max="5" width="5" style="7" customWidth="1"/>
    <col min="6" max="6" width="7.28515625" style="8" customWidth="1"/>
    <col min="7" max="7" width="1.140625" style="9" customWidth="1"/>
    <col min="8" max="8" width="4.140625" style="7" customWidth="1"/>
    <col min="9" max="9" width="6.42578125" style="9" customWidth="1"/>
    <col min="10" max="10" width="12.5703125" style="8" customWidth="1"/>
    <col min="11" max="11" width="2.42578125" style="7" customWidth="1"/>
    <col min="12" max="12" width="16" style="3" customWidth="1"/>
    <col min="13" max="16384" width="9.140625" style="3"/>
  </cols>
  <sheetData>
    <row r="1" spans="1:13" ht="6" customHeight="1"/>
    <row r="2" spans="1:13" ht="32.25" customHeight="1">
      <c r="A2" s="66" t="s">
        <v>0</v>
      </c>
      <c r="B2" s="66"/>
      <c r="C2" s="67" t="s">
        <v>36</v>
      </c>
      <c r="D2" s="67"/>
      <c r="E2" s="67"/>
      <c r="F2" s="67"/>
      <c r="G2" s="67"/>
      <c r="H2" s="67"/>
      <c r="I2" s="67"/>
      <c r="J2" s="67"/>
      <c r="K2" s="2"/>
    </row>
    <row r="3" spans="1:13" ht="10.5" customHeight="1">
      <c r="A3" s="17"/>
      <c r="C3" s="14"/>
      <c r="D3" s="18"/>
      <c r="E3" s="19"/>
      <c r="G3" s="3"/>
      <c r="J3" s="20"/>
    </row>
    <row r="4" spans="1:13" ht="18.75">
      <c r="B4" s="21"/>
      <c r="C4" s="22"/>
      <c r="D4" s="23" t="s">
        <v>41</v>
      </c>
      <c r="E4" s="12"/>
      <c r="J4" s="18"/>
    </row>
    <row r="5" spans="1:13">
      <c r="B5" s="14"/>
      <c r="C5" s="14"/>
      <c r="D5" s="24"/>
      <c r="E5" s="12"/>
    </row>
    <row r="6" spans="1:13">
      <c r="A6" s="25" t="s">
        <v>1</v>
      </c>
      <c r="B6" s="68" t="s">
        <v>2</v>
      </c>
      <c r="C6" s="69"/>
      <c r="D6" s="70" t="s">
        <v>3</v>
      </c>
      <c r="E6" s="71"/>
      <c r="F6" s="70" t="s">
        <v>13</v>
      </c>
      <c r="G6" s="72"/>
      <c r="H6" s="71"/>
      <c r="I6" s="26" t="s">
        <v>14</v>
      </c>
      <c r="J6" s="26" t="s">
        <v>15</v>
      </c>
      <c r="K6" s="3"/>
    </row>
    <row r="7" spans="1:13" s="16" customFormat="1">
      <c r="A7" s="4"/>
      <c r="B7" s="73"/>
      <c r="C7" s="73"/>
      <c r="D7" s="27"/>
      <c r="E7" s="28"/>
      <c r="F7" s="8"/>
      <c r="G7" s="29"/>
      <c r="H7" s="30"/>
      <c r="I7" s="9"/>
      <c r="J7" s="31"/>
      <c r="K7" s="32"/>
      <c r="L7" s="15"/>
    </row>
    <row r="8" spans="1:13">
      <c r="A8" s="4">
        <v>1</v>
      </c>
      <c r="B8" s="10" t="s">
        <v>21</v>
      </c>
      <c r="D8" s="43">
        <v>301.88</v>
      </c>
      <c r="E8" s="7" t="s">
        <v>6</v>
      </c>
      <c r="F8" s="8">
        <v>3327</v>
      </c>
      <c r="G8" s="36" t="s">
        <v>16</v>
      </c>
      <c r="H8" s="30">
        <v>50</v>
      </c>
      <c r="I8" s="9" t="s">
        <v>22</v>
      </c>
      <c r="J8" s="31">
        <f>IF(MID(I8,1,2)=("P."),(ROUND(D8*((F8)+(H8/100)),)),IF(MID(I8,1,2)=("%o"),(ROUND(D8*(((F8)+(H8/100))/1000),)),IF(MID(I8,1,2)=("Ea"),(ROUND(D8*((F8)+(H8/100)),)),ROUND(D8*(((F8)+(H8/100))/100),))))</f>
        <v>10045</v>
      </c>
      <c r="K8" s="35" t="s">
        <v>18</v>
      </c>
    </row>
    <row r="9" spans="1:13" ht="8.25" customHeight="1">
      <c r="B9" s="5"/>
      <c r="D9" s="42"/>
      <c r="E9" s="34"/>
      <c r="F9" s="37"/>
      <c r="G9" s="38"/>
      <c r="H9" s="39"/>
      <c r="I9" s="40"/>
      <c r="J9" s="41"/>
      <c r="K9" s="39"/>
    </row>
    <row r="10" spans="1:13" ht="15" customHeight="1">
      <c r="A10" s="4">
        <v>2</v>
      </c>
      <c r="B10" s="75" t="s">
        <v>23</v>
      </c>
      <c r="C10" s="75"/>
      <c r="D10" s="75"/>
      <c r="E10" s="28"/>
      <c r="G10" s="29"/>
      <c r="H10" s="30"/>
      <c r="J10" s="31"/>
      <c r="K10" s="32"/>
    </row>
    <row r="11" spans="1:13">
      <c r="B11" s="75"/>
      <c r="C11" s="75"/>
      <c r="D11" s="75"/>
      <c r="E11" s="28"/>
      <c r="G11" s="29"/>
      <c r="H11" s="30"/>
      <c r="J11" s="31"/>
      <c r="K11" s="32"/>
    </row>
    <row r="12" spans="1:13">
      <c r="B12" s="75"/>
      <c r="C12" s="75"/>
      <c r="D12" s="75"/>
      <c r="E12" s="28"/>
      <c r="G12" s="29"/>
      <c r="H12" s="30"/>
      <c r="J12" s="31"/>
      <c r="K12" s="32"/>
    </row>
    <row r="13" spans="1:13">
      <c r="B13" s="75"/>
      <c r="C13" s="75"/>
      <c r="D13" s="75"/>
      <c r="E13" s="28"/>
      <c r="G13" s="29"/>
      <c r="H13" s="30"/>
      <c r="J13" s="31"/>
      <c r="K13" s="32"/>
    </row>
    <row r="14" spans="1:13" s="4" customFormat="1" ht="15" customHeight="1">
      <c r="B14" s="75"/>
      <c r="C14" s="75"/>
      <c r="D14" s="75"/>
      <c r="E14" s="28"/>
      <c r="F14" s="8"/>
      <c r="G14" s="29"/>
      <c r="H14" s="30"/>
      <c r="I14" s="9"/>
      <c r="J14" s="31"/>
      <c r="K14" s="32"/>
      <c r="L14" s="3"/>
      <c r="M14" s="3"/>
    </row>
    <row r="15" spans="1:13">
      <c r="B15" s="75"/>
      <c r="C15" s="75"/>
      <c r="D15" s="75"/>
      <c r="E15" s="28"/>
      <c r="G15" s="29"/>
      <c r="H15" s="30"/>
      <c r="J15" s="31"/>
      <c r="K15" s="32"/>
    </row>
    <row r="16" spans="1:13">
      <c r="B16" s="75"/>
      <c r="C16" s="75"/>
      <c r="D16" s="75"/>
      <c r="E16" s="28"/>
      <c r="G16" s="29"/>
      <c r="H16" s="30"/>
      <c r="J16" s="31"/>
      <c r="K16" s="32"/>
    </row>
    <row r="17" spans="1:11">
      <c r="B17" s="75"/>
      <c r="C17" s="75"/>
      <c r="D17" s="75"/>
      <c r="E17" s="28"/>
      <c r="G17" s="29"/>
      <c r="H17" s="30"/>
      <c r="J17" s="31"/>
      <c r="K17" s="32"/>
    </row>
    <row r="18" spans="1:11">
      <c r="B18" s="64"/>
      <c r="C18" s="64"/>
      <c r="D18" s="27">
        <v>3587.25</v>
      </c>
      <c r="E18" s="28" t="s">
        <v>6</v>
      </c>
      <c r="F18" s="8">
        <v>3900</v>
      </c>
      <c r="G18" s="29" t="s">
        <v>16</v>
      </c>
      <c r="H18" s="30">
        <v>0</v>
      </c>
      <c r="I18" s="9" t="s">
        <v>24</v>
      </c>
      <c r="J18" s="31">
        <f>IF(MID(I18,1,2)=("P."),(ROUND(D18*((F18)+(H18/100)),)),IF(MID(I18,1,2)=("%o"),(ROUND(D18*(((F18)+(H18/100))/1000),)),IF(MID(I18,1,2)=("Ea"),(ROUND(D18*((F18)+(H18/100)),)),ROUND(D18*(((F18)+(H18/100))/1000),))))</f>
        <v>13990</v>
      </c>
      <c r="K18" s="35" t="s">
        <v>18</v>
      </c>
    </row>
    <row r="19" spans="1:11" ht="10.5" customHeight="1">
      <c r="B19" s="11"/>
      <c r="C19" s="11"/>
      <c r="D19" s="27"/>
      <c r="E19" s="28"/>
      <c r="G19" s="29"/>
      <c r="H19" s="30"/>
      <c r="J19" s="31"/>
      <c r="K19" s="35"/>
    </row>
    <row r="20" spans="1:11">
      <c r="A20" s="4">
        <v>3</v>
      </c>
      <c r="B20" s="7" t="s">
        <v>25</v>
      </c>
      <c r="C20" s="11"/>
      <c r="D20" s="27"/>
      <c r="E20" s="28"/>
      <c r="G20" s="29"/>
      <c r="H20" s="30"/>
      <c r="J20" s="31"/>
      <c r="K20" s="35"/>
    </row>
    <row r="21" spans="1:11">
      <c r="B21" s="7" t="s">
        <v>26</v>
      </c>
      <c r="C21" s="11"/>
      <c r="D21" s="27"/>
      <c r="E21" s="28"/>
      <c r="G21" s="29"/>
      <c r="H21" s="30"/>
      <c r="J21" s="31"/>
      <c r="K21" s="35"/>
    </row>
    <row r="22" spans="1:11">
      <c r="B22" s="7" t="s">
        <v>27</v>
      </c>
      <c r="C22" s="11"/>
      <c r="D22" s="27"/>
      <c r="E22" s="28"/>
      <c r="G22" s="29"/>
      <c r="H22" s="30"/>
      <c r="J22" s="31"/>
      <c r="K22" s="35"/>
    </row>
    <row r="23" spans="1:11">
      <c r="B23" s="7" t="s">
        <v>28</v>
      </c>
      <c r="C23" s="11"/>
      <c r="D23" s="27"/>
      <c r="E23" s="28"/>
      <c r="G23" s="29"/>
      <c r="H23" s="30"/>
      <c r="J23" s="31"/>
      <c r="K23" s="35"/>
    </row>
    <row r="24" spans="1:11">
      <c r="B24" s="3" t="s">
        <v>29</v>
      </c>
      <c r="C24" s="11"/>
      <c r="D24" s="27"/>
      <c r="E24" s="28"/>
      <c r="G24" s="29"/>
      <c r="H24" s="30"/>
      <c r="J24" s="31"/>
      <c r="K24" s="35"/>
    </row>
    <row r="25" spans="1:11">
      <c r="A25" s="4" t="s">
        <v>7</v>
      </c>
      <c r="B25" s="3" t="s">
        <v>37</v>
      </c>
      <c r="C25" s="11"/>
      <c r="D25" s="27">
        <v>90</v>
      </c>
      <c r="E25" s="28" t="s">
        <v>4</v>
      </c>
      <c r="F25" s="8">
        <v>1364</v>
      </c>
      <c r="G25" s="29" t="s">
        <v>16</v>
      </c>
      <c r="H25" s="30">
        <v>0</v>
      </c>
      <c r="I25" s="9" t="s">
        <v>17</v>
      </c>
      <c r="J25" s="31">
        <f>IF(MID(I25,1,2)=("P."),(ROUND(D25*((F25)+(H25/100)),)),IF(MID(I25,1,2)=("%o"),(ROUND(D25*(((F25)+(H25/100))/1000),)),IF(MID(I25,1,2)=("Ea"),(ROUND(D25*((F25)+(H25/100)),)),ROUND(D25*(((F25)+(H25/100))/1000),))))</f>
        <v>122760</v>
      </c>
      <c r="K25" s="35" t="s">
        <v>18</v>
      </c>
    </row>
    <row r="26" spans="1:11" ht="10.5" customHeight="1">
      <c r="C26" s="11"/>
      <c r="D26" s="27"/>
      <c r="E26" s="28"/>
      <c r="G26" s="29"/>
      <c r="H26" s="30"/>
      <c r="J26" s="31"/>
      <c r="K26" s="35"/>
    </row>
    <row r="27" spans="1:11">
      <c r="A27" s="4" t="s">
        <v>9</v>
      </c>
      <c r="B27" s="3" t="s">
        <v>8</v>
      </c>
      <c r="C27" s="11"/>
      <c r="D27" s="27">
        <v>211.92</v>
      </c>
      <c r="E27" s="28" t="s">
        <v>4</v>
      </c>
      <c r="F27" s="8">
        <v>1909</v>
      </c>
      <c r="G27" s="29" t="s">
        <v>16</v>
      </c>
      <c r="H27" s="30">
        <v>0</v>
      </c>
      <c r="I27" s="9" t="s">
        <v>17</v>
      </c>
      <c r="J27" s="31">
        <f>IF(MID(I27,1,2)=("P."),(ROUND(D27*((F27)+(H27/100)),)),IF(MID(I27,1,2)=("%o"),(ROUND(D27*(((F27)+(H27/100))/1000),)),IF(MID(I27,1,2)=("Ea"),(ROUND(D27*((F27)+(H27/100)),)),ROUND(D27*(((F27)+(H27/100))/1000),))))</f>
        <v>404555</v>
      </c>
      <c r="K27" s="35" t="s">
        <v>18</v>
      </c>
    </row>
    <row r="28" spans="1:11" ht="9" customHeight="1">
      <c r="B28" s="11"/>
      <c r="C28" s="11"/>
      <c r="D28" s="27"/>
      <c r="E28" s="28"/>
      <c r="G28" s="29"/>
      <c r="H28" s="30"/>
      <c r="J28" s="31"/>
      <c r="K28" s="35"/>
    </row>
    <row r="29" spans="1:11" ht="15" customHeight="1">
      <c r="A29" s="4">
        <v>4</v>
      </c>
      <c r="B29" s="76" t="s">
        <v>40</v>
      </c>
      <c r="C29" s="76"/>
      <c r="D29" s="76"/>
      <c r="E29" s="28"/>
      <c r="G29" s="29"/>
      <c r="H29" s="30"/>
      <c r="J29" s="31"/>
      <c r="K29" s="32"/>
    </row>
    <row r="30" spans="1:11">
      <c r="B30" s="76"/>
      <c r="C30" s="76"/>
      <c r="D30" s="76"/>
      <c r="E30" s="28"/>
      <c r="G30" s="29"/>
      <c r="H30" s="30"/>
      <c r="J30" s="31"/>
      <c r="K30" s="32"/>
    </row>
    <row r="31" spans="1:11">
      <c r="B31" s="76"/>
      <c r="C31" s="76"/>
      <c r="D31" s="76"/>
      <c r="E31" s="28"/>
      <c r="G31" s="29"/>
      <c r="H31" s="30"/>
      <c r="J31" s="31"/>
      <c r="K31" s="32"/>
    </row>
    <row r="32" spans="1:11">
      <c r="B32" s="76"/>
      <c r="C32" s="76"/>
      <c r="D32" s="76"/>
      <c r="E32" s="28"/>
      <c r="G32" s="29"/>
      <c r="H32" s="30"/>
      <c r="J32" s="31"/>
      <c r="K32" s="32"/>
    </row>
    <row r="33" spans="1:11">
      <c r="B33" s="76"/>
      <c r="C33" s="76"/>
      <c r="D33" s="76"/>
      <c r="E33" s="28"/>
      <c r="G33" s="29"/>
      <c r="H33" s="30"/>
      <c r="J33" s="31"/>
      <c r="K33" s="32"/>
    </row>
    <row r="34" spans="1:11">
      <c r="B34" s="76"/>
      <c r="C34" s="76"/>
      <c r="D34" s="76"/>
      <c r="E34" s="28"/>
      <c r="G34" s="29"/>
      <c r="H34" s="30"/>
      <c r="J34" s="31"/>
      <c r="K34" s="32"/>
    </row>
    <row r="35" spans="1:11">
      <c r="B35" s="76"/>
      <c r="C35" s="76"/>
      <c r="D35" s="76"/>
      <c r="E35" s="28"/>
      <c r="G35" s="29"/>
      <c r="H35" s="30"/>
      <c r="J35" s="31"/>
      <c r="K35" s="32"/>
    </row>
    <row r="36" spans="1:11">
      <c r="B36" s="76"/>
      <c r="C36" s="76"/>
      <c r="D36" s="76"/>
      <c r="E36" s="28"/>
      <c r="G36" s="29"/>
      <c r="H36" s="30"/>
      <c r="J36" s="31"/>
      <c r="K36" s="32"/>
    </row>
    <row r="37" spans="1:11">
      <c r="B37" s="76"/>
      <c r="C37" s="76"/>
      <c r="D37" s="76"/>
      <c r="E37" s="28"/>
      <c r="G37" s="29"/>
      <c r="H37" s="30"/>
      <c r="J37" s="31"/>
      <c r="K37" s="32"/>
    </row>
    <row r="38" spans="1:11">
      <c r="B38" s="76"/>
      <c r="C38" s="76"/>
      <c r="D38" s="76"/>
      <c r="E38" s="28"/>
      <c r="G38" s="29"/>
      <c r="H38" s="30"/>
      <c r="J38" s="31"/>
      <c r="K38" s="32"/>
    </row>
    <row r="39" spans="1:11">
      <c r="B39" s="76"/>
      <c r="C39" s="76"/>
      <c r="D39" s="76"/>
      <c r="E39" s="28"/>
      <c r="G39" s="29"/>
      <c r="H39" s="30"/>
      <c r="J39" s="31"/>
      <c r="K39" s="32"/>
    </row>
    <row r="40" spans="1:11">
      <c r="B40" s="76"/>
      <c r="C40" s="76"/>
      <c r="D40" s="76"/>
      <c r="E40" s="28"/>
      <c r="G40" s="29"/>
      <c r="H40" s="30"/>
      <c r="J40" s="31"/>
      <c r="K40" s="32"/>
    </row>
    <row r="41" spans="1:11">
      <c r="B41" s="44"/>
      <c r="C41" s="44"/>
      <c r="D41" s="33">
        <v>19</v>
      </c>
      <c r="E41" s="7" t="s">
        <v>5</v>
      </c>
      <c r="F41" s="8">
        <v>14748</v>
      </c>
      <c r="G41" s="36" t="s">
        <v>16</v>
      </c>
      <c r="H41" s="30" t="s">
        <v>30</v>
      </c>
      <c r="I41" s="9" t="s">
        <v>19</v>
      </c>
      <c r="J41" s="31">
        <f>IF(MID(I41,1,2)=("P."),(ROUND(D41*((F41)+(H41/100)),)),IF(MID(I41,1,2)=("%o"),(ROUND(D41*(((F41)+(H41/100))/1000),)),IF(MID(I41,1,2)=("Ea"),(ROUND(D41*((F41)+(H41/100)),)),ROUND(D41*(((F41)+(H41/100))/100),))))</f>
        <v>280212</v>
      </c>
      <c r="K41" s="35" t="s">
        <v>18</v>
      </c>
    </row>
    <row r="42" spans="1:11" ht="15" customHeight="1">
      <c r="A42" s="4">
        <v>5</v>
      </c>
      <c r="B42" s="74" t="s">
        <v>31</v>
      </c>
      <c r="C42" s="74"/>
      <c r="D42" s="74"/>
      <c r="E42" s="28"/>
      <c r="G42" s="29"/>
      <c r="H42" s="30"/>
      <c r="J42" s="31"/>
      <c r="K42" s="32"/>
    </row>
    <row r="43" spans="1:11">
      <c r="B43" s="74"/>
      <c r="C43" s="74"/>
      <c r="D43" s="74"/>
      <c r="E43" s="28"/>
      <c r="G43" s="29"/>
      <c r="H43" s="30"/>
      <c r="J43" s="31"/>
      <c r="K43" s="32"/>
    </row>
    <row r="44" spans="1:11">
      <c r="B44" s="74"/>
      <c r="C44" s="74"/>
      <c r="D44" s="74"/>
      <c r="E44" s="28"/>
      <c r="G44" s="29"/>
      <c r="H44" s="30"/>
      <c r="J44" s="31"/>
      <c r="K44" s="32"/>
    </row>
    <row r="45" spans="1:11">
      <c r="B45" s="74"/>
      <c r="C45" s="74"/>
      <c r="D45" s="74"/>
      <c r="E45" s="28"/>
      <c r="G45" s="29"/>
      <c r="H45" s="30"/>
      <c r="J45" s="31"/>
      <c r="K45" s="32"/>
    </row>
    <row r="46" spans="1:11">
      <c r="B46" s="74"/>
      <c r="C46" s="74"/>
      <c r="D46" s="74"/>
      <c r="E46" s="28"/>
      <c r="G46" s="29"/>
      <c r="H46" s="30"/>
      <c r="J46" s="31"/>
      <c r="K46" s="32"/>
    </row>
    <row r="47" spans="1:11">
      <c r="B47" s="74"/>
      <c r="C47" s="74"/>
      <c r="D47" s="74"/>
      <c r="E47" s="28"/>
      <c r="G47" s="29"/>
      <c r="H47" s="30"/>
      <c r="J47" s="31"/>
      <c r="K47" s="32"/>
    </row>
    <row r="48" spans="1:11">
      <c r="B48" s="74"/>
      <c r="C48" s="74"/>
      <c r="D48" s="74"/>
      <c r="E48" s="28"/>
      <c r="G48" s="29"/>
      <c r="H48" s="30"/>
      <c r="J48" s="31"/>
      <c r="K48" s="32"/>
    </row>
    <row r="49" spans="1:11">
      <c r="B49" s="74"/>
      <c r="C49" s="74"/>
      <c r="D49" s="74"/>
      <c r="E49" s="28"/>
      <c r="G49" s="29"/>
      <c r="H49" s="30"/>
      <c r="J49" s="31"/>
      <c r="K49" s="32"/>
    </row>
    <row r="50" spans="1:11">
      <c r="B50" s="74"/>
      <c r="C50" s="74"/>
      <c r="D50" s="74"/>
      <c r="E50" s="28"/>
      <c r="G50" s="29"/>
      <c r="H50" s="30"/>
      <c r="J50" s="31"/>
      <c r="K50" s="32"/>
    </row>
    <row r="51" spans="1:11">
      <c r="B51" s="74"/>
      <c r="C51" s="74"/>
      <c r="D51" s="74"/>
      <c r="E51" s="28"/>
      <c r="G51" s="29"/>
      <c r="H51" s="30"/>
      <c r="J51" s="31"/>
      <c r="K51" s="32"/>
    </row>
    <row r="52" spans="1:11">
      <c r="B52" s="74"/>
      <c r="C52" s="74"/>
      <c r="D52" s="74"/>
      <c r="E52" s="28"/>
      <c r="G52" s="29"/>
      <c r="H52" s="30"/>
      <c r="J52" s="31"/>
      <c r="K52" s="32"/>
    </row>
    <row r="53" spans="1:11">
      <c r="B53" s="45"/>
      <c r="C53" s="45"/>
      <c r="D53" s="33">
        <v>1</v>
      </c>
      <c r="E53" s="7" t="s">
        <v>38</v>
      </c>
      <c r="F53" s="8">
        <v>47437</v>
      </c>
      <c r="G53" s="36" t="s">
        <v>16</v>
      </c>
      <c r="H53" s="30" t="s">
        <v>30</v>
      </c>
      <c r="I53" s="9" t="s">
        <v>19</v>
      </c>
      <c r="J53" s="31">
        <f>IF(MID(I53,1,2)=("P."),(ROUND(D53*((F53)+(H53/100)),)),IF(MID(I53,1,2)=("%o"),(ROUND(D53*(((F53)+(H53/100))/1000),)),IF(MID(I53,1,2)=("Ea"),(ROUND(D53*((F53)+(H53/100)),)),ROUND(D53*(((F53)+(H53/100))/100),))))</f>
        <v>47437</v>
      </c>
      <c r="K53" s="35" t="s">
        <v>18</v>
      </c>
    </row>
    <row r="54" spans="1:11">
      <c r="B54" s="11"/>
      <c r="C54" s="11"/>
      <c r="D54" s="27"/>
      <c r="E54" s="28"/>
      <c r="G54" s="29"/>
      <c r="H54" s="30"/>
      <c r="J54" s="31"/>
      <c r="K54" s="35"/>
    </row>
    <row r="55" spans="1:11">
      <c r="A55" s="4">
        <v>6</v>
      </c>
      <c r="B55" s="7" t="s">
        <v>10</v>
      </c>
      <c r="C55" s="11"/>
      <c r="D55" s="27"/>
      <c r="E55" s="28"/>
      <c r="G55" s="29"/>
      <c r="H55" s="30"/>
      <c r="J55" s="31"/>
      <c r="K55" s="35"/>
    </row>
    <row r="56" spans="1:11">
      <c r="B56" s="7" t="s">
        <v>11</v>
      </c>
      <c r="C56" s="11"/>
      <c r="D56" s="27"/>
      <c r="E56" s="28"/>
      <c r="G56" s="29"/>
      <c r="H56" s="30"/>
      <c r="J56" s="31"/>
      <c r="K56" s="35"/>
    </row>
    <row r="57" spans="1:11" ht="15.75" thickBot="1">
      <c r="B57" s="7" t="s">
        <v>32</v>
      </c>
      <c r="C57" s="11"/>
      <c r="D57" s="27">
        <v>1993.44</v>
      </c>
      <c r="E57" s="28" t="s">
        <v>6</v>
      </c>
      <c r="F57" s="8">
        <v>2760</v>
      </c>
      <c r="G57" s="29" t="s">
        <v>16</v>
      </c>
      <c r="H57" s="30">
        <v>0</v>
      </c>
      <c r="I57" s="9" t="s">
        <v>24</v>
      </c>
      <c r="J57" s="59">
        <f>IF(MID(I57,1,2)=("P."),(ROUND(D57*((F57)+(H57/100)),)),IF(MID(I57,1,2)=("%o"),(ROUND(D57*(((F57)+(H57/100))/1000),)),IF(MID(I57,1,2)=("Ea"),(ROUND(D57*((F57)+(H57/100)),)),ROUND(D57*(((F57)+(H57/100))/1000),))))</f>
        <v>5502</v>
      </c>
      <c r="K57" s="60" t="s">
        <v>18</v>
      </c>
    </row>
    <row r="58" spans="1:11">
      <c r="B58" s="11"/>
      <c r="C58" s="11"/>
      <c r="D58" s="27"/>
      <c r="E58" s="28"/>
      <c r="G58" s="29"/>
      <c r="H58" s="46" t="s">
        <v>33</v>
      </c>
      <c r="I58" s="9" t="s">
        <v>20</v>
      </c>
      <c r="J58" s="58">
        <f>SUM(J8:J57)</f>
        <v>884501</v>
      </c>
      <c r="K58" s="32" t="s">
        <v>18</v>
      </c>
    </row>
    <row r="59" spans="1:11">
      <c r="A59" s="63"/>
      <c r="B59" s="11"/>
      <c r="C59" s="11"/>
      <c r="D59" s="27" t="s">
        <v>42</v>
      </c>
      <c r="E59" s="28"/>
      <c r="G59" s="29"/>
      <c r="H59" s="30"/>
      <c r="I59" s="8"/>
      <c r="J59" s="31"/>
      <c r="K59" s="35"/>
    </row>
    <row r="60" spans="1:11" ht="15.75" thickBot="1">
      <c r="A60" s="63"/>
      <c r="B60" s="11"/>
      <c r="C60" s="11"/>
      <c r="D60" s="27"/>
      <c r="E60" s="28"/>
      <c r="G60" s="29"/>
      <c r="H60" s="30"/>
      <c r="I60" s="8"/>
      <c r="J60" s="31"/>
      <c r="K60" s="35"/>
    </row>
    <row r="61" spans="1:11" ht="15.75" thickBot="1">
      <c r="B61" s="11"/>
      <c r="C61" s="11"/>
      <c r="D61" s="27"/>
      <c r="E61" s="28"/>
      <c r="G61" s="29"/>
      <c r="H61" s="30"/>
      <c r="I61" s="18" t="s">
        <v>39</v>
      </c>
      <c r="J61" s="61"/>
      <c r="K61" s="62" t="s">
        <v>18</v>
      </c>
    </row>
    <row r="62" spans="1:11">
      <c r="B62" s="11"/>
      <c r="C62" s="11"/>
      <c r="D62" s="27"/>
      <c r="E62" s="28"/>
      <c r="G62" s="29"/>
      <c r="H62" s="30"/>
      <c r="I62" s="8"/>
      <c r="J62" s="31"/>
      <c r="K62" s="35"/>
    </row>
    <row r="63" spans="1:11">
      <c r="B63" s="11"/>
      <c r="C63" s="11"/>
      <c r="D63" s="27"/>
      <c r="E63" s="28"/>
      <c r="G63" s="29"/>
      <c r="H63" s="30"/>
      <c r="I63" s="8"/>
      <c r="J63" s="31"/>
      <c r="K63" s="35"/>
    </row>
    <row r="64" spans="1:11">
      <c r="B64" s="11"/>
      <c r="C64" s="11"/>
      <c r="D64" s="27"/>
      <c r="E64" s="28"/>
      <c r="G64" s="29"/>
      <c r="H64" s="30"/>
      <c r="K64" s="35"/>
    </row>
    <row r="65" spans="1:11">
      <c r="A65" s="48"/>
      <c r="B65" s="65" t="s">
        <v>43</v>
      </c>
      <c r="C65" s="48"/>
      <c r="D65" s="48"/>
      <c r="E65" s="48"/>
      <c r="F65" s="48"/>
      <c r="G65" s="48"/>
      <c r="H65" s="47"/>
      <c r="I65" s="48"/>
      <c r="J65" s="48"/>
      <c r="K65" s="48"/>
    </row>
    <row r="66" spans="1:11" ht="15" customHeight="1">
      <c r="A66" s="48">
        <v>1</v>
      </c>
      <c r="B66" s="77" t="s">
        <v>44</v>
      </c>
      <c r="C66" s="77"/>
      <c r="D66" s="77"/>
      <c r="E66" s="77"/>
      <c r="F66" s="77"/>
      <c r="G66" s="77"/>
      <c r="H66" s="77"/>
      <c r="I66" s="77"/>
      <c r="J66" s="77"/>
      <c r="K66" s="48"/>
    </row>
    <row r="67" spans="1:11">
      <c r="A67" s="48"/>
      <c r="B67" s="77"/>
      <c r="C67" s="77"/>
      <c r="D67" s="77"/>
      <c r="E67" s="77"/>
      <c r="F67" s="77"/>
      <c r="G67" s="77"/>
      <c r="H67" s="77"/>
      <c r="I67" s="77"/>
      <c r="J67" s="77"/>
      <c r="K67" s="48"/>
    </row>
    <row r="68" spans="1:11">
      <c r="A68" s="48"/>
      <c r="B68" s="77"/>
      <c r="C68" s="77"/>
      <c r="D68" s="77"/>
      <c r="E68" s="77"/>
      <c r="F68" s="77"/>
      <c r="G68" s="77"/>
      <c r="H68" s="77"/>
      <c r="I68" s="77"/>
      <c r="J68" s="77"/>
      <c r="K68" s="48"/>
    </row>
    <row r="69" spans="1:11">
      <c r="A69" s="48"/>
      <c r="B69" s="77"/>
      <c r="C69" s="77"/>
      <c r="D69" s="77"/>
      <c r="E69" s="77"/>
      <c r="F69" s="77"/>
      <c r="G69" s="77"/>
      <c r="H69" s="77"/>
      <c r="I69" s="77"/>
      <c r="J69" s="77"/>
      <c r="K69" s="48"/>
    </row>
    <row r="70" spans="1:11" ht="15.75">
      <c r="A70" s="48">
        <v>2</v>
      </c>
      <c r="B70" s="57" t="s">
        <v>45</v>
      </c>
      <c r="C70" s="48"/>
      <c r="D70" s="48"/>
      <c r="E70" s="48"/>
      <c r="F70" s="48"/>
      <c r="G70" s="48"/>
      <c r="H70" s="47"/>
      <c r="I70" s="48"/>
      <c r="J70" s="48"/>
      <c r="K70" s="48"/>
    </row>
    <row r="71" spans="1:11" ht="15.75">
      <c r="A71" s="48">
        <v>3</v>
      </c>
      <c r="B71" s="57" t="s">
        <v>46</v>
      </c>
      <c r="C71" s="48"/>
      <c r="D71" s="48"/>
      <c r="E71" s="48"/>
      <c r="F71" s="48"/>
      <c r="G71" s="48"/>
      <c r="H71" s="47"/>
      <c r="I71" s="48"/>
      <c r="J71" s="48"/>
      <c r="K71" s="48"/>
    </row>
    <row r="72" spans="1:11" ht="15.75">
      <c r="A72" s="48"/>
      <c r="B72" s="57"/>
      <c r="C72" s="48"/>
      <c r="D72" s="48"/>
      <c r="E72" s="48"/>
      <c r="F72" s="48"/>
      <c r="G72" s="48"/>
      <c r="H72" s="47"/>
      <c r="I72" s="48"/>
      <c r="J72" s="48"/>
      <c r="K72" s="48"/>
    </row>
    <row r="73" spans="1:11" ht="15.75">
      <c r="A73" s="48"/>
      <c r="B73" s="57"/>
      <c r="C73" s="48"/>
      <c r="D73" s="48"/>
      <c r="E73" s="48"/>
      <c r="F73" s="48"/>
      <c r="G73" s="48"/>
      <c r="H73" s="47"/>
      <c r="I73" s="48"/>
      <c r="J73" s="48"/>
      <c r="K73" s="48"/>
    </row>
    <row r="74" spans="1:11" ht="15.75">
      <c r="A74" s="48"/>
      <c r="B74" s="57"/>
      <c r="C74" s="48"/>
      <c r="D74" s="48"/>
      <c r="E74" s="48"/>
      <c r="F74" s="48"/>
      <c r="G74" s="48"/>
      <c r="H74" s="47"/>
      <c r="I74" s="48"/>
      <c r="J74" s="48"/>
      <c r="K74" s="48"/>
    </row>
    <row r="75" spans="1:11">
      <c r="A75" s="47" t="s">
        <v>47</v>
      </c>
      <c r="B75" s="49"/>
      <c r="C75" s="48"/>
      <c r="D75" s="48"/>
      <c r="E75" s="48"/>
      <c r="F75" s="48"/>
      <c r="G75" s="48"/>
      <c r="H75" s="47"/>
      <c r="I75" s="48"/>
      <c r="J75" s="48"/>
      <c r="K75" s="48"/>
    </row>
    <row r="76" spans="1:11">
      <c r="A76" s="47"/>
      <c r="B76" s="49"/>
      <c r="C76" s="48"/>
      <c r="D76" s="48"/>
      <c r="E76" s="48"/>
      <c r="F76" s="48"/>
      <c r="G76" s="48"/>
      <c r="H76" s="47"/>
      <c r="I76" s="48"/>
      <c r="J76" s="48"/>
      <c r="K76" s="48"/>
    </row>
    <row r="77" spans="1:11">
      <c r="A77" s="48"/>
      <c r="B77" s="49"/>
      <c r="C77" s="78" t="s">
        <v>50</v>
      </c>
      <c r="D77" s="48"/>
      <c r="E77" s="48"/>
      <c r="F77" s="48"/>
      <c r="G77" s="48"/>
      <c r="H77" s="47"/>
      <c r="I77" s="78" t="s">
        <v>50</v>
      </c>
      <c r="J77" s="48"/>
      <c r="K77" s="48"/>
    </row>
    <row r="78" spans="1:11">
      <c r="A78" s="48"/>
      <c r="B78" s="13"/>
      <c r="C78" s="48" t="s">
        <v>12</v>
      </c>
      <c r="D78" s="48"/>
      <c r="E78" s="48"/>
      <c r="F78" s="48"/>
      <c r="G78" s="48"/>
      <c r="H78" s="47"/>
      <c r="I78" s="48" t="s">
        <v>34</v>
      </c>
      <c r="J78" s="48"/>
      <c r="K78" s="48"/>
    </row>
    <row r="79" spans="1:11">
      <c r="A79" s="48"/>
      <c r="B79" s="13"/>
      <c r="C79" s="40" t="s">
        <v>48</v>
      </c>
      <c r="D79" s="48"/>
      <c r="E79" s="48"/>
      <c r="F79" s="48"/>
      <c r="G79" s="48"/>
      <c r="H79" s="47"/>
      <c r="I79" s="40" t="s">
        <v>49</v>
      </c>
      <c r="J79" s="48"/>
      <c r="K79" s="48"/>
    </row>
    <row r="80" spans="1:11">
      <c r="A80" s="48"/>
      <c r="B80" s="13"/>
      <c r="C80" s="50" t="s">
        <v>35</v>
      </c>
      <c r="D80" s="48"/>
      <c r="E80" s="48"/>
      <c r="F80" s="48"/>
      <c r="G80" s="48"/>
      <c r="H80" s="47"/>
      <c r="I80" s="50" t="s">
        <v>35</v>
      </c>
      <c r="J80" s="48"/>
      <c r="K80" s="48"/>
    </row>
    <row r="81" spans="1:11">
      <c r="A81" s="1"/>
      <c r="B81" s="49"/>
      <c r="C81" s="48"/>
      <c r="D81" s="48"/>
      <c r="E81" s="48"/>
      <c r="F81" s="48"/>
      <c r="G81" s="48"/>
      <c r="H81" s="48"/>
      <c r="I81" s="50"/>
      <c r="J81" s="48"/>
      <c r="K81" s="47"/>
    </row>
    <row r="82" spans="1:11">
      <c r="A82" s="1"/>
      <c r="B82" s="49"/>
      <c r="C82" s="48"/>
      <c r="D82" s="48"/>
      <c r="E82" s="40"/>
      <c r="F82" s="48"/>
      <c r="G82" s="48"/>
      <c r="H82" s="48"/>
      <c r="I82" s="50"/>
      <c r="J82" s="48"/>
      <c r="K82" s="47"/>
    </row>
    <row r="83" spans="1:11">
      <c r="A83" s="1"/>
      <c r="B83" s="49"/>
      <c r="C83" s="48"/>
      <c r="D83" s="48"/>
      <c r="E83" s="50"/>
      <c r="F83" s="48"/>
      <c r="G83" s="48"/>
      <c r="H83" s="48"/>
      <c r="I83" s="50"/>
      <c r="J83" s="48"/>
      <c r="K83" s="47"/>
    </row>
    <row r="84" spans="1:11">
      <c r="A84" s="51"/>
      <c r="D84" s="3"/>
      <c r="E84" s="8"/>
      <c r="F84" s="7"/>
      <c r="G84" s="8"/>
      <c r="H84" s="9"/>
      <c r="I84" s="7"/>
      <c r="J84" s="9"/>
      <c r="K84" s="8"/>
    </row>
    <row r="85" spans="1:11">
      <c r="A85" s="51"/>
      <c r="D85" s="3"/>
      <c r="E85" s="8"/>
      <c r="F85" s="7"/>
      <c r="G85" s="8"/>
      <c r="H85" s="9"/>
      <c r="I85" s="7"/>
      <c r="J85" s="9"/>
      <c r="K85" s="8"/>
    </row>
    <row r="86" spans="1:11">
      <c r="A86" s="51"/>
      <c r="D86" s="52"/>
      <c r="G86" s="29"/>
      <c r="H86" s="35"/>
      <c r="J86" s="53"/>
      <c r="K86" s="35"/>
    </row>
    <row r="88" spans="1:11">
      <c r="A88" s="51"/>
      <c r="D88" s="3"/>
      <c r="E88" s="8"/>
      <c r="F88" s="7"/>
      <c r="G88" s="8"/>
      <c r="H88" s="9"/>
      <c r="I88" s="7"/>
      <c r="J88" s="9"/>
      <c r="K88" s="8"/>
    </row>
    <row r="89" spans="1:11">
      <c r="A89" s="51"/>
      <c r="D89" s="3"/>
      <c r="E89" s="8"/>
      <c r="F89" s="7"/>
      <c r="G89" s="8"/>
      <c r="H89" s="9"/>
      <c r="I89" s="7"/>
      <c r="J89" s="9"/>
      <c r="K89" s="8"/>
    </row>
    <row r="90" spans="1:11">
      <c r="A90" s="51"/>
      <c r="D90" s="3"/>
      <c r="E90" s="8"/>
      <c r="F90" s="7"/>
      <c r="G90" s="8"/>
      <c r="H90" s="9"/>
      <c r="I90" s="7"/>
      <c r="J90" s="9"/>
      <c r="K90" s="8"/>
    </row>
    <row r="91" spans="1:11">
      <c r="D91" s="52"/>
      <c r="G91" s="29"/>
      <c r="H91" s="35"/>
      <c r="J91" s="53"/>
      <c r="K91" s="35"/>
    </row>
    <row r="93" spans="1:11">
      <c r="D93" s="3"/>
      <c r="E93" s="8"/>
      <c r="F93" s="7"/>
      <c r="G93" s="8"/>
      <c r="H93" s="9"/>
      <c r="I93" s="7"/>
      <c r="J93" s="9"/>
      <c r="K93" s="8"/>
    </row>
    <row r="94" spans="1:11">
      <c r="D94" s="3"/>
      <c r="E94" s="8"/>
      <c r="F94" s="7"/>
      <c r="G94" s="8"/>
      <c r="H94" s="9"/>
      <c r="I94" s="7"/>
      <c r="J94" s="9"/>
      <c r="K94" s="8"/>
    </row>
    <row r="95" spans="1:11">
      <c r="D95" s="52"/>
      <c r="G95" s="29"/>
      <c r="H95" s="35"/>
      <c r="J95" s="53"/>
      <c r="K95" s="35"/>
    </row>
    <row r="96" spans="1:11">
      <c r="A96" s="54"/>
      <c r="B96" s="13"/>
      <c r="C96" s="13"/>
      <c r="D96" s="13"/>
      <c r="E96" s="13"/>
      <c r="F96" s="13"/>
      <c r="G96" s="13"/>
      <c r="H96" s="13"/>
    </row>
    <row r="97" spans="1:11">
      <c r="A97" s="54"/>
      <c r="B97" s="13"/>
      <c r="C97" s="13"/>
      <c r="D97" s="13"/>
      <c r="E97" s="13"/>
      <c r="F97" s="13"/>
      <c r="G97" s="13"/>
      <c r="H97" s="13"/>
      <c r="I97" s="37"/>
      <c r="J97" s="55"/>
      <c r="K97" s="56"/>
    </row>
    <row r="98" spans="1:11">
      <c r="A98" s="54"/>
      <c r="B98" s="13"/>
      <c r="C98" s="13"/>
      <c r="D98" s="13"/>
      <c r="E98" s="13"/>
      <c r="F98" s="13"/>
      <c r="G98" s="13"/>
      <c r="H98" s="13"/>
      <c r="I98" s="37"/>
      <c r="J98" s="55"/>
      <c r="K98" s="56"/>
    </row>
    <row r="99" spans="1:11">
      <c r="A99" s="54"/>
      <c r="B99" s="13"/>
      <c r="C99" s="13"/>
      <c r="D99" s="13"/>
      <c r="E99" s="13"/>
      <c r="F99" s="13"/>
      <c r="G99" s="13"/>
      <c r="H99" s="13"/>
      <c r="I99" s="37"/>
      <c r="J99" s="55"/>
      <c r="K99" s="56"/>
    </row>
    <row r="100" spans="1:11">
      <c r="A100" s="54"/>
      <c r="B100" s="13"/>
      <c r="C100" s="13"/>
      <c r="D100" s="13"/>
      <c r="E100" s="13"/>
      <c r="F100" s="13"/>
      <c r="G100" s="13"/>
      <c r="H100" s="13"/>
      <c r="I100" s="37"/>
      <c r="J100" s="55"/>
      <c r="K100" s="56"/>
    </row>
  </sheetData>
  <mergeCells count="10">
    <mergeCell ref="B7:C7"/>
    <mergeCell ref="B42:D52"/>
    <mergeCell ref="B10:D17"/>
    <mergeCell ref="B29:D40"/>
    <mergeCell ref="B66:J69"/>
    <mergeCell ref="A2:B2"/>
    <mergeCell ref="C2:J2"/>
    <mergeCell ref="B6:C6"/>
    <mergeCell ref="D6:E6"/>
    <mergeCell ref="F6:H6"/>
  </mergeCells>
  <pageMargins left="0.75" right="0.25" top="0.75" bottom="0.25" header="0.5" footer="0.5"/>
  <pageSetup paperSize="9" orientation="portrait" r:id="rId1"/>
  <headerFooter scaleWithDoc="0" alignWithMargins="0">
    <oddHeader>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Schedule B</vt:lpstr>
      <vt:lpstr>'Schedule B'!Print_Area</vt:lpstr>
      <vt:lpstr>'Schedule B'!Print_Titles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ashfaq</dc:creator>
  <cp:lastModifiedBy>Sajjad</cp:lastModifiedBy>
  <cp:lastPrinted>2015-05-13T01:30:41Z</cp:lastPrinted>
  <dcterms:created xsi:type="dcterms:W3CDTF">2015-05-01T11:04:48Z</dcterms:created>
  <dcterms:modified xsi:type="dcterms:W3CDTF">2015-05-14T17:57:39Z</dcterms:modified>
</cp:coreProperties>
</file>